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Пионер-33,к-2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4" i="1" l="1"/>
  <c r="C64" i="1"/>
  <c r="G64" i="1" s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E38" i="1"/>
  <c r="G37" i="1"/>
  <c r="G36" i="1"/>
  <c r="G35" i="1"/>
  <c r="F34" i="1"/>
  <c r="E34" i="1"/>
  <c r="D34" i="1"/>
  <c r="C34" i="1"/>
  <c r="G34" i="1" s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C24" i="1"/>
  <c r="G24" i="1" s="1"/>
  <c r="F23" i="1"/>
  <c r="E23" i="1"/>
  <c r="D23" i="1"/>
  <c r="C23" i="1"/>
  <c r="G22" i="1"/>
  <c r="G21" i="1"/>
  <c r="G20" i="1"/>
  <c r="G19" i="1"/>
  <c r="G18" i="1"/>
  <c r="F17" i="1"/>
  <c r="F10" i="1" s="1"/>
  <c r="E17" i="1"/>
  <c r="D17" i="1"/>
  <c r="D10" i="1" s="1"/>
  <c r="C17" i="1"/>
  <c r="G16" i="1"/>
  <c r="G15" i="1"/>
  <c r="G14" i="1"/>
  <c r="G13" i="1"/>
  <c r="G12" i="1"/>
  <c r="F11" i="1"/>
  <c r="E11" i="1"/>
  <c r="E10" i="1" s="1"/>
  <c r="D11" i="1"/>
  <c r="C11" i="1"/>
  <c r="G11" i="1" s="1"/>
  <c r="C10" i="1"/>
  <c r="G9" i="1"/>
  <c r="G8" i="1"/>
  <c r="G7" i="1"/>
  <c r="F6" i="1"/>
  <c r="E6" i="1"/>
  <c r="D6" i="1"/>
  <c r="C6" i="1"/>
  <c r="G10" i="1" l="1"/>
  <c r="C39" i="1"/>
  <c r="C63" i="1" s="1"/>
  <c r="E39" i="1"/>
  <c r="E63" i="1" s="1"/>
  <c r="G29" i="1"/>
  <c r="G6" i="1"/>
  <c r="G17" i="1"/>
  <c r="D39" i="1"/>
  <c r="D63" i="1" s="1"/>
  <c r="F39" i="1"/>
  <c r="F63" i="1" s="1"/>
  <c r="G40" i="1"/>
  <c r="G43" i="1"/>
  <c r="G23" i="1"/>
  <c r="G63" i="1" l="1"/>
  <c r="G65" i="1" s="1"/>
  <c r="G39" i="1"/>
</calcChain>
</file>

<file path=xl/sharedStrings.xml><?xml version="1.0" encoding="utf-8"?>
<sst xmlns="http://schemas.openxmlformats.org/spreadsheetml/2006/main" count="126" uniqueCount="124">
  <si>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</si>
  <si>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</si>
  <si>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</si>
  <si>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</si>
  <si>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</si>
  <si>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</si>
  <si>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</si>
  <si>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</si>
  <si>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</si>
  <si>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</si>
  <si>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</si>
  <si>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</si>
  <si>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</si>
  <si>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</si>
  <si>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</si>
  <si>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</si>
  <si>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</si>
  <si>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</si>
  <si>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</si>
  <si>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</si>
  <si>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</si>
  <si>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</si>
  <si>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</si>
  <si>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</si>
  <si>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</si>
  <si>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</si>
  <si>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</si>
  <si>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</si>
  <si>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</si>
  <si>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</si>
  <si>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</si>
  <si>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</si>
  <si>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</si>
  <si>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</si>
  <si>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</si>
  <si>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</si>
  <si>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</si>
  <si>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</si>
  <si>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</si>
  <si>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</si>
  <si>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</si>
  <si>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</si>
  <si>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</si>
  <si>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</si>
  <si>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</si>
  <si>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 xml:space="preserve">      Оплата труда РТР(слесари, эл., сварщики)</t>
  </si>
  <si>
    <t>3.1.2</t>
  </si>
  <si>
    <t xml:space="preserve">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</si>
  <si>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</si>
  <si>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</si>
  <si>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</si>
  <si>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</si>
  <si>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</si>
  <si>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</si>
  <si>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</si>
  <si>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</si>
  <si>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</si>
  <si>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</si>
  <si>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</si>
  <si>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</si>
  <si>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</si>
  <si>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</si>
  <si>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</si>
  <si>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</si>
  <si>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>Оплата труда других РТР(без слесарей, электр. Сварщ.)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</si>
  <si>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</si>
  <si>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</si>
  <si>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</si>
  <si>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</si>
  <si>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</si>
  <si>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Спецодежда(без слесарей, электриков, сварщиков)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</si>
  <si>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</si>
  <si>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</si>
  <si>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</si>
  <si>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</si>
  <si>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</si>
  <si>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</si>
  <si>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</si>
  <si>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</si>
  <si>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</si>
  <si>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</si>
  <si>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концтовары, прочее</t>
  </si>
  <si>
    <t>5.3</t>
  </si>
  <si>
    <t xml:space="preserve">      Программное обеспечение</t>
  </si>
  <si>
    <t>6</t>
  </si>
  <si>
    <t>Расходы по тех. инвентар.изготовление техн.документов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</si>
  <si>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</si>
  <si>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</si>
  <si>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</si>
  <si>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t>Обслуживание газового оборудования</t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</si>
  <si>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</si>
  <si>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</si>
  <si>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</si>
  <si>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</si>
  <si>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</si>
  <si>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Расходы за электроэнергию, МОП, и работу лифта</t>
  </si>
  <si>
    <t>12</t>
  </si>
  <si>
    <t xml:space="preserve">      Дезинфекция, дератизация, дезинсекция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</si>
  <si>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</si>
  <si>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</si>
  <si>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</si>
  <si>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</si>
  <si>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</si>
  <si>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</si>
  <si>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</si>
  <si>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>Замер сопротивления</t>
  </si>
  <si>
    <t>17</t>
  </si>
  <si>
    <t>Страховка лифта</t>
  </si>
  <si>
    <t>18</t>
  </si>
  <si>
    <t>Банк москвы</t>
  </si>
  <si>
    <t>19</t>
  </si>
  <si>
    <t xml:space="preserve">Тех обслуживание ДУ ПППА  </t>
  </si>
  <si>
    <t>20</t>
  </si>
  <si>
    <t>Тех обслуживание   ВПВ</t>
  </si>
  <si>
    <t>21</t>
  </si>
  <si>
    <t>Тех обслуж венканалов</t>
  </si>
  <si>
    <t>22</t>
  </si>
  <si>
    <t>Прчие расходы</t>
  </si>
  <si>
    <t>ИТОГО РСХОДОВ на эксплуатацию</t>
  </si>
  <si>
    <t>Жилое</t>
  </si>
  <si>
    <t>Нежилое</t>
  </si>
  <si>
    <t>по адресу: ул,Б.Пионерская, дом 33, корп. 2 .  - 2017год</t>
  </si>
  <si>
    <t xml:space="preserve">Общая площадь жилых помещений 5154,8 кв.м,  </t>
  </si>
  <si>
    <t xml:space="preserve">Смета  расходов по содержанию и ремонту в МКД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</si>
</sst>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sz val="11"/>
      <color indexed="64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4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/>
    <xf numFmtId="2" fontId="5" fillId="2" borderId="1" xfId="0" applyNumberFormat="1" applyFont="1" applyFill="1" applyBorder="1" applyAlignment="1">
      <alignment vertical="top"/>
    </xf>
    <xf numFmtId="2" fontId="5" fillId="2" borderId="1" xfId="0" applyNumberFormat="1" applyFont="1" applyFill="1" applyBorder="1" applyAlignment="1">
      <alignment vertical="center"/>
    </xf>
    <xf numFmtId="49" fontId="0" fillId="2" borderId="4" xfId="0" applyNumberForma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/>
    </xf>
    <xf numFmtId="49" fontId="7" fillId="2" borderId="4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/>
    <xf numFmtId="0" fontId="1" fillId="2" borderId="4" xfId="0" applyNumberFormat="1" applyFont="1" applyFill="1" applyBorder="1" applyAlignment="1">
      <alignment vertical="center"/>
    </xf>
    <xf numFmtId="0" fontId="5" fillId="2" borderId="4" xfId="0" applyNumberFormat="1" applyFont="1" applyFill="1" applyBorder="1" applyAlignment="1">
      <alignment vertical="center"/>
    </xf>
    <xf numFmtId="0" fontId="0" fillId="2" borderId="4" xfId="0" applyNumberFormat="1" applyFill="1" applyBorder="1" applyAlignment="1">
      <alignment vertical="center"/>
    </xf>
    <xf numFmtId="0" fontId="0" fillId="2" borderId="1" xfId="0" applyFill="1" applyBorder="1"/>
    <xf numFmtId="0" fontId="0" fillId="2" borderId="0" xfId="0" applyFill="1" applyBorder="1"/>
    <xf numFmtId="2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/>
    <xf numFmtId="0" fontId="9" fillId="2" borderId="0" xfId="0" applyFont="1" applyFill="1"/>
    <xf numFmtId="0" fontId="0" fillId="2" borderId="0" xfId="0" applyFill="1"/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49" fontId="3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vertical="top" wrapText="1"/>
    </xf>
    <xf numFmtId="2" fontId="0" fillId="2" borderId="1" xfId="0" applyNumberForma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top"/>
    </xf>
    <xf numFmtId="0" fontId="6" fillId="2" borderId="0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5"/>
  <sheetViews>
    <sheetView tabSelected="1" workbookViewId="0">
      <selection activeCell="A2" sqref="A2:C2"/>
    </sheetView>
  </sheetViews>
  <sheetFormatPr defaultRowHeight="15" x14ac:dyDescent="0.25"/>
  <cols>
    <col min="1" max="1" width="7.85546875" style="24" customWidth="1"/>
    <col min="2" max="2" width="52.42578125" style="24" customWidth="1"/>
    <col min="3" max="3" width="12" style="24" customWidth="1"/>
    <col min="4" max="7" width="11.7109375" style="15" customWidth="1"/>
    <col min="8" max="226" width="9.140625" style="24"/>
    <col min="227" max="227" width="7.85546875" style="24" customWidth="1"/>
    <col min="228" max="228" width="52.42578125" style="24" customWidth="1"/>
    <col min="229" max="229" width="12" style="24" customWidth="1"/>
    <col min="230" max="234" width="11.7109375" style="24" customWidth="1"/>
    <col min="235" max="235" width="11.28515625" style="24" customWidth="1"/>
    <col min="236" max="236" width="12.42578125" style="24" customWidth="1"/>
    <col min="237" max="240" width="9.140625" style="24"/>
    <col min="241" max="241" width="11" style="24" customWidth="1"/>
    <col min="242" max="482" width="9.140625" style="24"/>
    <col min="483" max="483" width="7.85546875" style="24" customWidth="1"/>
    <col min="484" max="484" width="52.42578125" style="24" customWidth="1"/>
    <col min="485" max="485" width="12" style="24" customWidth="1"/>
    <col min="486" max="490" width="11.7109375" style="24" customWidth="1"/>
    <col min="491" max="491" width="11.28515625" style="24" customWidth="1"/>
    <col min="492" max="492" width="12.42578125" style="24" customWidth="1"/>
    <col min="493" max="496" width="9.140625" style="24"/>
    <col min="497" max="497" width="11" style="24" customWidth="1"/>
    <col min="498" max="738" width="9.140625" style="24"/>
    <col min="739" max="739" width="7.85546875" style="24" customWidth="1"/>
    <col min="740" max="740" width="52.42578125" style="24" customWidth="1"/>
    <col min="741" max="741" width="12" style="24" customWidth="1"/>
    <col min="742" max="746" width="11.7109375" style="24" customWidth="1"/>
    <col min="747" max="747" width="11.28515625" style="24" customWidth="1"/>
    <col min="748" max="748" width="12.42578125" style="24" customWidth="1"/>
    <col min="749" max="752" width="9.140625" style="24"/>
    <col min="753" max="753" width="11" style="24" customWidth="1"/>
    <col min="754" max="994" width="9.140625" style="24"/>
    <col min="995" max="995" width="7.85546875" style="24" customWidth="1"/>
    <col min="996" max="996" width="52.42578125" style="24" customWidth="1"/>
    <col min="997" max="997" width="12" style="24" customWidth="1"/>
    <col min="998" max="1002" width="11.7109375" style="24" customWidth="1"/>
    <col min="1003" max="1003" width="11.28515625" style="24" customWidth="1"/>
    <col min="1004" max="1004" width="12.42578125" style="24" customWidth="1"/>
    <col min="1005" max="1008" width="9.140625" style="24"/>
    <col min="1009" max="1009" width="11" style="24" customWidth="1"/>
    <col min="1010" max="1250" width="9.140625" style="24"/>
    <col min="1251" max="1251" width="7.85546875" style="24" customWidth="1"/>
    <col min="1252" max="1252" width="52.42578125" style="24" customWidth="1"/>
    <col min="1253" max="1253" width="12" style="24" customWidth="1"/>
    <col min="1254" max="1258" width="11.7109375" style="24" customWidth="1"/>
    <col min="1259" max="1259" width="11.28515625" style="24" customWidth="1"/>
    <col min="1260" max="1260" width="12.42578125" style="24" customWidth="1"/>
    <col min="1261" max="1264" width="9.140625" style="24"/>
    <col min="1265" max="1265" width="11" style="24" customWidth="1"/>
    <col min="1266" max="1506" width="9.140625" style="24"/>
    <col min="1507" max="1507" width="7.85546875" style="24" customWidth="1"/>
    <col min="1508" max="1508" width="52.42578125" style="24" customWidth="1"/>
    <col min="1509" max="1509" width="12" style="24" customWidth="1"/>
    <col min="1510" max="1514" width="11.7109375" style="24" customWidth="1"/>
    <col min="1515" max="1515" width="11.28515625" style="24" customWidth="1"/>
    <col min="1516" max="1516" width="12.42578125" style="24" customWidth="1"/>
    <col min="1517" max="1520" width="9.140625" style="24"/>
    <col min="1521" max="1521" width="11" style="24" customWidth="1"/>
    <col min="1522" max="1762" width="9.140625" style="24"/>
    <col min="1763" max="1763" width="7.85546875" style="24" customWidth="1"/>
    <col min="1764" max="1764" width="52.42578125" style="24" customWidth="1"/>
    <col min="1765" max="1765" width="12" style="24" customWidth="1"/>
    <col min="1766" max="1770" width="11.7109375" style="24" customWidth="1"/>
    <col min="1771" max="1771" width="11.28515625" style="24" customWidth="1"/>
    <col min="1772" max="1772" width="12.42578125" style="24" customWidth="1"/>
    <col min="1773" max="1776" width="9.140625" style="24"/>
    <col min="1777" max="1777" width="11" style="24" customWidth="1"/>
    <col min="1778" max="2018" width="9.140625" style="24"/>
    <col min="2019" max="2019" width="7.85546875" style="24" customWidth="1"/>
    <col min="2020" max="2020" width="52.42578125" style="24" customWidth="1"/>
    <col min="2021" max="2021" width="12" style="24" customWidth="1"/>
    <col min="2022" max="2026" width="11.7109375" style="24" customWidth="1"/>
    <col min="2027" max="2027" width="11.28515625" style="24" customWidth="1"/>
    <col min="2028" max="2028" width="12.42578125" style="24" customWidth="1"/>
    <col min="2029" max="2032" width="9.140625" style="24"/>
    <col min="2033" max="2033" width="11" style="24" customWidth="1"/>
    <col min="2034" max="2274" width="9.140625" style="24"/>
    <col min="2275" max="2275" width="7.85546875" style="24" customWidth="1"/>
    <col min="2276" max="2276" width="52.42578125" style="24" customWidth="1"/>
    <col min="2277" max="2277" width="12" style="24" customWidth="1"/>
    <col min="2278" max="2282" width="11.7109375" style="24" customWidth="1"/>
    <col min="2283" max="2283" width="11.28515625" style="24" customWidth="1"/>
    <col min="2284" max="2284" width="12.42578125" style="24" customWidth="1"/>
    <col min="2285" max="2288" width="9.140625" style="24"/>
    <col min="2289" max="2289" width="11" style="24" customWidth="1"/>
    <col min="2290" max="2530" width="9.140625" style="24"/>
    <col min="2531" max="2531" width="7.85546875" style="24" customWidth="1"/>
    <col min="2532" max="2532" width="52.42578125" style="24" customWidth="1"/>
    <col min="2533" max="2533" width="12" style="24" customWidth="1"/>
    <col min="2534" max="2538" width="11.7109375" style="24" customWidth="1"/>
    <col min="2539" max="2539" width="11.28515625" style="24" customWidth="1"/>
    <col min="2540" max="2540" width="12.42578125" style="24" customWidth="1"/>
    <col min="2541" max="2544" width="9.140625" style="24"/>
    <col min="2545" max="2545" width="11" style="24" customWidth="1"/>
    <col min="2546" max="2786" width="9.140625" style="24"/>
    <col min="2787" max="2787" width="7.85546875" style="24" customWidth="1"/>
    <col min="2788" max="2788" width="52.42578125" style="24" customWidth="1"/>
    <col min="2789" max="2789" width="12" style="24" customWidth="1"/>
    <col min="2790" max="2794" width="11.7109375" style="24" customWidth="1"/>
    <col min="2795" max="2795" width="11.28515625" style="24" customWidth="1"/>
    <col min="2796" max="2796" width="12.42578125" style="24" customWidth="1"/>
    <col min="2797" max="2800" width="9.140625" style="24"/>
    <col min="2801" max="2801" width="11" style="24" customWidth="1"/>
    <col min="2802" max="3042" width="9.140625" style="24"/>
    <col min="3043" max="3043" width="7.85546875" style="24" customWidth="1"/>
    <col min="3044" max="3044" width="52.42578125" style="24" customWidth="1"/>
    <col min="3045" max="3045" width="12" style="24" customWidth="1"/>
    <col min="3046" max="3050" width="11.7109375" style="24" customWidth="1"/>
    <col min="3051" max="3051" width="11.28515625" style="24" customWidth="1"/>
    <col min="3052" max="3052" width="12.42578125" style="24" customWidth="1"/>
    <col min="3053" max="3056" width="9.140625" style="24"/>
    <col min="3057" max="3057" width="11" style="24" customWidth="1"/>
    <col min="3058" max="3298" width="9.140625" style="24"/>
    <col min="3299" max="3299" width="7.85546875" style="24" customWidth="1"/>
    <col min="3300" max="3300" width="52.42578125" style="24" customWidth="1"/>
    <col min="3301" max="3301" width="12" style="24" customWidth="1"/>
    <col min="3302" max="3306" width="11.7109375" style="24" customWidth="1"/>
    <col min="3307" max="3307" width="11.28515625" style="24" customWidth="1"/>
    <col min="3308" max="3308" width="12.42578125" style="24" customWidth="1"/>
    <col min="3309" max="3312" width="9.140625" style="24"/>
    <col min="3313" max="3313" width="11" style="24" customWidth="1"/>
    <col min="3314" max="3554" width="9.140625" style="24"/>
    <col min="3555" max="3555" width="7.85546875" style="24" customWidth="1"/>
    <col min="3556" max="3556" width="52.42578125" style="24" customWidth="1"/>
    <col min="3557" max="3557" width="12" style="24" customWidth="1"/>
    <col min="3558" max="3562" width="11.7109375" style="24" customWidth="1"/>
    <col min="3563" max="3563" width="11.28515625" style="24" customWidth="1"/>
    <col min="3564" max="3564" width="12.42578125" style="24" customWidth="1"/>
    <col min="3565" max="3568" width="9.140625" style="24"/>
    <col min="3569" max="3569" width="11" style="24" customWidth="1"/>
    <col min="3570" max="3810" width="9.140625" style="24"/>
    <col min="3811" max="3811" width="7.85546875" style="24" customWidth="1"/>
    <col min="3812" max="3812" width="52.42578125" style="24" customWidth="1"/>
    <col min="3813" max="3813" width="12" style="24" customWidth="1"/>
    <col min="3814" max="3818" width="11.7109375" style="24" customWidth="1"/>
    <col min="3819" max="3819" width="11.28515625" style="24" customWidth="1"/>
    <col min="3820" max="3820" width="12.42578125" style="24" customWidth="1"/>
    <col min="3821" max="3824" width="9.140625" style="24"/>
    <col min="3825" max="3825" width="11" style="24" customWidth="1"/>
    <col min="3826" max="4066" width="9.140625" style="24"/>
    <col min="4067" max="4067" width="7.85546875" style="24" customWidth="1"/>
    <col min="4068" max="4068" width="52.42578125" style="24" customWidth="1"/>
    <col min="4069" max="4069" width="12" style="24" customWidth="1"/>
    <col min="4070" max="4074" width="11.7109375" style="24" customWidth="1"/>
    <col min="4075" max="4075" width="11.28515625" style="24" customWidth="1"/>
    <col min="4076" max="4076" width="12.42578125" style="24" customWidth="1"/>
    <col min="4077" max="4080" width="9.140625" style="24"/>
    <col min="4081" max="4081" width="11" style="24" customWidth="1"/>
    <col min="4082" max="4322" width="9.140625" style="24"/>
    <col min="4323" max="4323" width="7.85546875" style="24" customWidth="1"/>
    <col min="4324" max="4324" width="52.42578125" style="24" customWidth="1"/>
    <col min="4325" max="4325" width="12" style="24" customWidth="1"/>
    <col min="4326" max="4330" width="11.7109375" style="24" customWidth="1"/>
    <col min="4331" max="4331" width="11.28515625" style="24" customWidth="1"/>
    <col min="4332" max="4332" width="12.42578125" style="24" customWidth="1"/>
    <col min="4333" max="4336" width="9.140625" style="24"/>
    <col min="4337" max="4337" width="11" style="24" customWidth="1"/>
    <col min="4338" max="4578" width="9.140625" style="24"/>
    <col min="4579" max="4579" width="7.85546875" style="24" customWidth="1"/>
    <col min="4580" max="4580" width="52.42578125" style="24" customWidth="1"/>
    <col min="4581" max="4581" width="12" style="24" customWidth="1"/>
    <col min="4582" max="4586" width="11.7109375" style="24" customWidth="1"/>
    <col min="4587" max="4587" width="11.28515625" style="24" customWidth="1"/>
    <col min="4588" max="4588" width="12.42578125" style="24" customWidth="1"/>
    <col min="4589" max="4592" width="9.140625" style="24"/>
    <col min="4593" max="4593" width="11" style="24" customWidth="1"/>
    <col min="4594" max="4834" width="9.140625" style="24"/>
    <col min="4835" max="4835" width="7.85546875" style="24" customWidth="1"/>
    <col min="4836" max="4836" width="52.42578125" style="24" customWidth="1"/>
    <col min="4837" max="4837" width="12" style="24" customWidth="1"/>
    <col min="4838" max="4842" width="11.7109375" style="24" customWidth="1"/>
    <col min="4843" max="4843" width="11.28515625" style="24" customWidth="1"/>
    <col min="4844" max="4844" width="12.42578125" style="24" customWidth="1"/>
    <col min="4845" max="4848" width="9.140625" style="24"/>
    <col min="4849" max="4849" width="11" style="24" customWidth="1"/>
    <col min="4850" max="5090" width="9.140625" style="24"/>
    <col min="5091" max="5091" width="7.85546875" style="24" customWidth="1"/>
    <col min="5092" max="5092" width="52.42578125" style="24" customWidth="1"/>
    <col min="5093" max="5093" width="12" style="24" customWidth="1"/>
    <col min="5094" max="5098" width="11.7109375" style="24" customWidth="1"/>
    <col min="5099" max="5099" width="11.28515625" style="24" customWidth="1"/>
    <col min="5100" max="5100" width="12.42578125" style="24" customWidth="1"/>
    <col min="5101" max="5104" width="9.140625" style="24"/>
    <col min="5105" max="5105" width="11" style="24" customWidth="1"/>
    <col min="5106" max="5346" width="9.140625" style="24"/>
    <col min="5347" max="5347" width="7.85546875" style="24" customWidth="1"/>
    <col min="5348" max="5348" width="52.42578125" style="24" customWidth="1"/>
    <col min="5349" max="5349" width="12" style="24" customWidth="1"/>
    <col min="5350" max="5354" width="11.7109375" style="24" customWidth="1"/>
    <col min="5355" max="5355" width="11.28515625" style="24" customWidth="1"/>
    <col min="5356" max="5356" width="12.42578125" style="24" customWidth="1"/>
    <col min="5357" max="5360" width="9.140625" style="24"/>
    <col min="5361" max="5361" width="11" style="24" customWidth="1"/>
    <col min="5362" max="5602" width="9.140625" style="24"/>
    <col min="5603" max="5603" width="7.85546875" style="24" customWidth="1"/>
    <col min="5604" max="5604" width="52.42578125" style="24" customWidth="1"/>
    <col min="5605" max="5605" width="12" style="24" customWidth="1"/>
    <col min="5606" max="5610" width="11.7109375" style="24" customWidth="1"/>
    <col min="5611" max="5611" width="11.28515625" style="24" customWidth="1"/>
    <col min="5612" max="5612" width="12.42578125" style="24" customWidth="1"/>
    <col min="5613" max="5616" width="9.140625" style="24"/>
    <col min="5617" max="5617" width="11" style="24" customWidth="1"/>
    <col min="5618" max="5858" width="9.140625" style="24"/>
    <col min="5859" max="5859" width="7.85546875" style="24" customWidth="1"/>
    <col min="5860" max="5860" width="52.42578125" style="24" customWidth="1"/>
    <col min="5861" max="5861" width="12" style="24" customWidth="1"/>
    <col min="5862" max="5866" width="11.7109375" style="24" customWidth="1"/>
    <col min="5867" max="5867" width="11.28515625" style="24" customWidth="1"/>
    <col min="5868" max="5868" width="12.42578125" style="24" customWidth="1"/>
    <col min="5869" max="5872" width="9.140625" style="24"/>
    <col min="5873" max="5873" width="11" style="24" customWidth="1"/>
    <col min="5874" max="6114" width="9.140625" style="24"/>
    <col min="6115" max="6115" width="7.85546875" style="24" customWidth="1"/>
    <col min="6116" max="6116" width="52.42578125" style="24" customWidth="1"/>
    <col min="6117" max="6117" width="12" style="24" customWidth="1"/>
    <col min="6118" max="6122" width="11.7109375" style="24" customWidth="1"/>
    <col min="6123" max="6123" width="11.28515625" style="24" customWidth="1"/>
    <col min="6124" max="6124" width="12.42578125" style="24" customWidth="1"/>
    <col min="6125" max="6128" width="9.140625" style="24"/>
    <col min="6129" max="6129" width="11" style="24" customWidth="1"/>
    <col min="6130" max="6370" width="9.140625" style="24"/>
    <col min="6371" max="6371" width="7.85546875" style="24" customWidth="1"/>
    <col min="6372" max="6372" width="52.42578125" style="24" customWidth="1"/>
    <col min="6373" max="6373" width="12" style="24" customWidth="1"/>
    <col min="6374" max="6378" width="11.7109375" style="24" customWidth="1"/>
    <col min="6379" max="6379" width="11.28515625" style="24" customWidth="1"/>
    <col min="6380" max="6380" width="12.42578125" style="24" customWidth="1"/>
    <col min="6381" max="6384" width="9.140625" style="24"/>
    <col min="6385" max="6385" width="11" style="24" customWidth="1"/>
    <col min="6386" max="6626" width="9.140625" style="24"/>
    <col min="6627" max="6627" width="7.85546875" style="24" customWidth="1"/>
    <col min="6628" max="6628" width="52.42578125" style="24" customWidth="1"/>
    <col min="6629" max="6629" width="12" style="24" customWidth="1"/>
    <col min="6630" max="6634" width="11.7109375" style="24" customWidth="1"/>
    <col min="6635" max="6635" width="11.28515625" style="24" customWidth="1"/>
    <col min="6636" max="6636" width="12.42578125" style="24" customWidth="1"/>
    <col min="6637" max="6640" width="9.140625" style="24"/>
    <col min="6641" max="6641" width="11" style="24" customWidth="1"/>
    <col min="6642" max="6882" width="9.140625" style="24"/>
    <col min="6883" max="6883" width="7.85546875" style="24" customWidth="1"/>
    <col min="6884" max="6884" width="52.42578125" style="24" customWidth="1"/>
    <col min="6885" max="6885" width="12" style="24" customWidth="1"/>
    <col min="6886" max="6890" width="11.7109375" style="24" customWidth="1"/>
    <col min="6891" max="6891" width="11.28515625" style="24" customWidth="1"/>
    <col min="6892" max="6892" width="12.42578125" style="24" customWidth="1"/>
    <col min="6893" max="6896" width="9.140625" style="24"/>
    <col min="6897" max="6897" width="11" style="24" customWidth="1"/>
    <col min="6898" max="7138" width="9.140625" style="24"/>
    <col min="7139" max="7139" width="7.85546875" style="24" customWidth="1"/>
    <col min="7140" max="7140" width="52.42578125" style="24" customWidth="1"/>
    <col min="7141" max="7141" width="12" style="24" customWidth="1"/>
    <col min="7142" max="7146" width="11.7109375" style="24" customWidth="1"/>
    <col min="7147" max="7147" width="11.28515625" style="24" customWidth="1"/>
    <col min="7148" max="7148" width="12.42578125" style="24" customWidth="1"/>
    <col min="7149" max="7152" width="9.140625" style="24"/>
    <col min="7153" max="7153" width="11" style="24" customWidth="1"/>
    <col min="7154" max="7394" width="9.140625" style="24"/>
    <col min="7395" max="7395" width="7.85546875" style="24" customWidth="1"/>
    <col min="7396" max="7396" width="52.42578125" style="24" customWidth="1"/>
    <col min="7397" max="7397" width="12" style="24" customWidth="1"/>
    <col min="7398" max="7402" width="11.7109375" style="24" customWidth="1"/>
    <col min="7403" max="7403" width="11.28515625" style="24" customWidth="1"/>
    <col min="7404" max="7404" width="12.42578125" style="24" customWidth="1"/>
    <col min="7405" max="7408" width="9.140625" style="24"/>
    <col min="7409" max="7409" width="11" style="24" customWidth="1"/>
    <col min="7410" max="7650" width="9.140625" style="24"/>
    <col min="7651" max="7651" width="7.85546875" style="24" customWidth="1"/>
    <col min="7652" max="7652" width="52.42578125" style="24" customWidth="1"/>
    <col min="7653" max="7653" width="12" style="24" customWidth="1"/>
    <col min="7654" max="7658" width="11.7109375" style="24" customWidth="1"/>
    <col min="7659" max="7659" width="11.28515625" style="24" customWidth="1"/>
    <col min="7660" max="7660" width="12.42578125" style="24" customWidth="1"/>
    <col min="7661" max="7664" width="9.140625" style="24"/>
    <col min="7665" max="7665" width="11" style="24" customWidth="1"/>
    <col min="7666" max="7906" width="9.140625" style="24"/>
    <col min="7907" max="7907" width="7.85546875" style="24" customWidth="1"/>
    <col min="7908" max="7908" width="52.42578125" style="24" customWidth="1"/>
    <col min="7909" max="7909" width="12" style="24" customWidth="1"/>
    <col min="7910" max="7914" width="11.7109375" style="24" customWidth="1"/>
    <col min="7915" max="7915" width="11.28515625" style="24" customWidth="1"/>
    <col min="7916" max="7916" width="12.42578125" style="24" customWidth="1"/>
    <col min="7917" max="7920" width="9.140625" style="24"/>
    <col min="7921" max="7921" width="11" style="24" customWidth="1"/>
    <col min="7922" max="8162" width="9.140625" style="24"/>
    <col min="8163" max="8163" width="7.85546875" style="24" customWidth="1"/>
    <col min="8164" max="8164" width="52.42578125" style="24" customWidth="1"/>
    <col min="8165" max="8165" width="12" style="24" customWidth="1"/>
    <col min="8166" max="8170" width="11.7109375" style="24" customWidth="1"/>
    <col min="8171" max="8171" width="11.28515625" style="24" customWidth="1"/>
    <col min="8172" max="8172" width="12.42578125" style="24" customWidth="1"/>
    <col min="8173" max="8176" width="9.140625" style="24"/>
    <col min="8177" max="8177" width="11" style="24" customWidth="1"/>
    <col min="8178" max="8418" width="9.140625" style="24"/>
    <col min="8419" max="8419" width="7.85546875" style="24" customWidth="1"/>
    <col min="8420" max="8420" width="52.42578125" style="24" customWidth="1"/>
    <col min="8421" max="8421" width="12" style="24" customWidth="1"/>
    <col min="8422" max="8426" width="11.7109375" style="24" customWidth="1"/>
    <col min="8427" max="8427" width="11.28515625" style="24" customWidth="1"/>
    <col min="8428" max="8428" width="12.42578125" style="24" customWidth="1"/>
    <col min="8429" max="8432" width="9.140625" style="24"/>
    <col min="8433" max="8433" width="11" style="24" customWidth="1"/>
    <col min="8434" max="8674" width="9.140625" style="24"/>
    <col min="8675" max="8675" width="7.85546875" style="24" customWidth="1"/>
    <col min="8676" max="8676" width="52.42578125" style="24" customWidth="1"/>
    <col min="8677" max="8677" width="12" style="24" customWidth="1"/>
    <col min="8678" max="8682" width="11.7109375" style="24" customWidth="1"/>
    <col min="8683" max="8683" width="11.28515625" style="24" customWidth="1"/>
    <col min="8684" max="8684" width="12.42578125" style="24" customWidth="1"/>
    <col min="8685" max="8688" width="9.140625" style="24"/>
    <col min="8689" max="8689" width="11" style="24" customWidth="1"/>
    <col min="8690" max="8930" width="9.140625" style="24"/>
    <col min="8931" max="8931" width="7.85546875" style="24" customWidth="1"/>
    <col min="8932" max="8932" width="52.42578125" style="24" customWidth="1"/>
    <col min="8933" max="8933" width="12" style="24" customWidth="1"/>
    <col min="8934" max="8938" width="11.7109375" style="24" customWidth="1"/>
    <col min="8939" max="8939" width="11.28515625" style="24" customWidth="1"/>
    <col min="8940" max="8940" width="12.42578125" style="24" customWidth="1"/>
    <col min="8941" max="8944" width="9.140625" style="24"/>
    <col min="8945" max="8945" width="11" style="24" customWidth="1"/>
    <col min="8946" max="9186" width="9.140625" style="24"/>
    <col min="9187" max="9187" width="7.85546875" style="24" customWidth="1"/>
    <col min="9188" max="9188" width="52.42578125" style="24" customWidth="1"/>
    <col min="9189" max="9189" width="12" style="24" customWidth="1"/>
    <col min="9190" max="9194" width="11.7109375" style="24" customWidth="1"/>
    <col min="9195" max="9195" width="11.28515625" style="24" customWidth="1"/>
    <col min="9196" max="9196" width="12.42578125" style="24" customWidth="1"/>
    <col min="9197" max="9200" width="9.140625" style="24"/>
    <col min="9201" max="9201" width="11" style="24" customWidth="1"/>
    <col min="9202" max="9442" width="9.140625" style="24"/>
    <col min="9443" max="9443" width="7.85546875" style="24" customWidth="1"/>
    <col min="9444" max="9444" width="52.42578125" style="24" customWidth="1"/>
    <col min="9445" max="9445" width="12" style="24" customWidth="1"/>
    <col min="9446" max="9450" width="11.7109375" style="24" customWidth="1"/>
    <col min="9451" max="9451" width="11.28515625" style="24" customWidth="1"/>
    <col min="9452" max="9452" width="12.42578125" style="24" customWidth="1"/>
    <col min="9453" max="9456" width="9.140625" style="24"/>
    <col min="9457" max="9457" width="11" style="24" customWidth="1"/>
    <col min="9458" max="9698" width="9.140625" style="24"/>
    <col min="9699" max="9699" width="7.85546875" style="24" customWidth="1"/>
    <col min="9700" max="9700" width="52.42578125" style="24" customWidth="1"/>
    <col min="9701" max="9701" width="12" style="24" customWidth="1"/>
    <col min="9702" max="9706" width="11.7109375" style="24" customWidth="1"/>
    <col min="9707" max="9707" width="11.28515625" style="24" customWidth="1"/>
    <col min="9708" max="9708" width="12.42578125" style="24" customWidth="1"/>
    <col min="9709" max="9712" width="9.140625" style="24"/>
    <col min="9713" max="9713" width="11" style="24" customWidth="1"/>
    <col min="9714" max="9954" width="9.140625" style="24"/>
    <col min="9955" max="9955" width="7.85546875" style="24" customWidth="1"/>
    <col min="9956" max="9956" width="52.42578125" style="24" customWidth="1"/>
    <col min="9957" max="9957" width="12" style="24" customWidth="1"/>
    <col min="9958" max="9962" width="11.7109375" style="24" customWidth="1"/>
    <col min="9963" max="9963" width="11.28515625" style="24" customWidth="1"/>
    <col min="9964" max="9964" width="12.42578125" style="24" customWidth="1"/>
    <col min="9965" max="9968" width="9.140625" style="24"/>
    <col min="9969" max="9969" width="11" style="24" customWidth="1"/>
    <col min="9970" max="10210" width="9.140625" style="24"/>
    <col min="10211" max="10211" width="7.85546875" style="24" customWidth="1"/>
    <col min="10212" max="10212" width="52.42578125" style="24" customWidth="1"/>
    <col min="10213" max="10213" width="12" style="24" customWidth="1"/>
    <col min="10214" max="10218" width="11.7109375" style="24" customWidth="1"/>
    <col min="10219" max="10219" width="11.28515625" style="24" customWidth="1"/>
    <col min="10220" max="10220" width="12.42578125" style="24" customWidth="1"/>
    <col min="10221" max="10224" width="9.140625" style="24"/>
    <col min="10225" max="10225" width="11" style="24" customWidth="1"/>
    <col min="10226" max="10466" width="9.140625" style="24"/>
    <col min="10467" max="10467" width="7.85546875" style="24" customWidth="1"/>
    <col min="10468" max="10468" width="52.42578125" style="24" customWidth="1"/>
    <col min="10469" max="10469" width="12" style="24" customWidth="1"/>
    <col min="10470" max="10474" width="11.7109375" style="24" customWidth="1"/>
    <col min="10475" max="10475" width="11.28515625" style="24" customWidth="1"/>
    <col min="10476" max="10476" width="12.42578125" style="24" customWidth="1"/>
    <col min="10477" max="10480" width="9.140625" style="24"/>
    <col min="10481" max="10481" width="11" style="24" customWidth="1"/>
    <col min="10482" max="10722" width="9.140625" style="24"/>
    <col min="10723" max="10723" width="7.85546875" style="24" customWidth="1"/>
    <col min="10724" max="10724" width="52.42578125" style="24" customWidth="1"/>
    <col min="10725" max="10725" width="12" style="24" customWidth="1"/>
    <col min="10726" max="10730" width="11.7109375" style="24" customWidth="1"/>
    <col min="10731" max="10731" width="11.28515625" style="24" customWidth="1"/>
    <col min="10732" max="10732" width="12.42578125" style="24" customWidth="1"/>
    <col min="10733" max="10736" width="9.140625" style="24"/>
    <col min="10737" max="10737" width="11" style="24" customWidth="1"/>
    <col min="10738" max="10978" width="9.140625" style="24"/>
    <col min="10979" max="10979" width="7.85546875" style="24" customWidth="1"/>
    <col min="10980" max="10980" width="52.42578125" style="24" customWidth="1"/>
    <col min="10981" max="10981" width="12" style="24" customWidth="1"/>
    <col min="10982" max="10986" width="11.7109375" style="24" customWidth="1"/>
    <col min="10987" max="10987" width="11.28515625" style="24" customWidth="1"/>
    <col min="10988" max="10988" width="12.42578125" style="24" customWidth="1"/>
    <col min="10989" max="10992" width="9.140625" style="24"/>
    <col min="10993" max="10993" width="11" style="24" customWidth="1"/>
    <col min="10994" max="11234" width="9.140625" style="24"/>
    <col min="11235" max="11235" width="7.85546875" style="24" customWidth="1"/>
    <col min="11236" max="11236" width="52.42578125" style="24" customWidth="1"/>
    <col min="11237" max="11237" width="12" style="24" customWidth="1"/>
    <col min="11238" max="11242" width="11.7109375" style="24" customWidth="1"/>
    <col min="11243" max="11243" width="11.28515625" style="24" customWidth="1"/>
    <col min="11244" max="11244" width="12.42578125" style="24" customWidth="1"/>
    <col min="11245" max="11248" width="9.140625" style="24"/>
    <col min="11249" max="11249" width="11" style="24" customWidth="1"/>
    <col min="11250" max="11490" width="9.140625" style="24"/>
    <col min="11491" max="11491" width="7.85546875" style="24" customWidth="1"/>
    <col min="11492" max="11492" width="52.42578125" style="24" customWidth="1"/>
    <col min="11493" max="11493" width="12" style="24" customWidth="1"/>
    <col min="11494" max="11498" width="11.7109375" style="24" customWidth="1"/>
    <col min="11499" max="11499" width="11.28515625" style="24" customWidth="1"/>
    <col min="11500" max="11500" width="12.42578125" style="24" customWidth="1"/>
    <col min="11501" max="11504" width="9.140625" style="24"/>
    <col min="11505" max="11505" width="11" style="24" customWidth="1"/>
    <col min="11506" max="11746" width="9.140625" style="24"/>
    <col min="11747" max="11747" width="7.85546875" style="24" customWidth="1"/>
    <col min="11748" max="11748" width="52.42578125" style="24" customWidth="1"/>
    <col min="11749" max="11749" width="12" style="24" customWidth="1"/>
    <col min="11750" max="11754" width="11.7109375" style="24" customWidth="1"/>
    <col min="11755" max="11755" width="11.28515625" style="24" customWidth="1"/>
    <col min="11756" max="11756" width="12.42578125" style="24" customWidth="1"/>
    <col min="11757" max="11760" width="9.140625" style="24"/>
    <col min="11761" max="11761" width="11" style="24" customWidth="1"/>
    <col min="11762" max="12002" width="9.140625" style="24"/>
    <col min="12003" max="12003" width="7.85546875" style="24" customWidth="1"/>
    <col min="12004" max="12004" width="52.42578125" style="24" customWidth="1"/>
    <col min="12005" max="12005" width="12" style="24" customWidth="1"/>
    <col min="12006" max="12010" width="11.7109375" style="24" customWidth="1"/>
    <col min="12011" max="12011" width="11.28515625" style="24" customWidth="1"/>
    <col min="12012" max="12012" width="12.42578125" style="24" customWidth="1"/>
    <col min="12013" max="12016" width="9.140625" style="24"/>
    <col min="12017" max="12017" width="11" style="24" customWidth="1"/>
    <col min="12018" max="12258" width="9.140625" style="24"/>
    <col min="12259" max="12259" width="7.85546875" style="24" customWidth="1"/>
    <col min="12260" max="12260" width="52.42578125" style="24" customWidth="1"/>
    <col min="12261" max="12261" width="12" style="24" customWidth="1"/>
    <col min="12262" max="12266" width="11.7109375" style="24" customWidth="1"/>
    <col min="12267" max="12267" width="11.28515625" style="24" customWidth="1"/>
    <col min="12268" max="12268" width="12.42578125" style="24" customWidth="1"/>
    <col min="12269" max="12272" width="9.140625" style="24"/>
    <col min="12273" max="12273" width="11" style="24" customWidth="1"/>
    <col min="12274" max="12514" width="9.140625" style="24"/>
    <col min="12515" max="12515" width="7.85546875" style="24" customWidth="1"/>
    <col min="12516" max="12516" width="52.42578125" style="24" customWidth="1"/>
    <col min="12517" max="12517" width="12" style="24" customWidth="1"/>
    <col min="12518" max="12522" width="11.7109375" style="24" customWidth="1"/>
    <col min="12523" max="12523" width="11.28515625" style="24" customWidth="1"/>
    <col min="12524" max="12524" width="12.42578125" style="24" customWidth="1"/>
    <col min="12525" max="12528" width="9.140625" style="24"/>
    <col min="12529" max="12529" width="11" style="24" customWidth="1"/>
    <col min="12530" max="12770" width="9.140625" style="24"/>
    <col min="12771" max="12771" width="7.85546875" style="24" customWidth="1"/>
    <col min="12772" max="12772" width="52.42578125" style="24" customWidth="1"/>
    <col min="12773" max="12773" width="12" style="24" customWidth="1"/>
    <col min="12774" max="12778" width="11.7109375" style="24" customWidth="1"/>
    <col min="12779" max="12779" width="11.28515625" style="24" customWidth="1"/>
    <col min="12780" max="12780" width="12.42578125" style="24" customWidth="1"/>
    <col min="12781" max="12784" width="9.140625" style="24"/>
    <col min="12785" max="12785" width="11" style="24" customWidth="1"/>
    <col min="12786" max="13026" width="9.140625" style="24"/>
    <col min="13027" max="13027" width="7.85546875" style="24" customWidth="1"/>
    <col min="13028" max="13028" width="52.42578125" style="24" customWidth="1"/>
    <col min="13029" max="13029" width="12" style="24" customWidth="1"/>
    <col min="13030" max="13034" width="11.7109375" style="24" customWidth="1"/>
    <col min="13035" max="13035" width="11.28515625" style="24" customWidth="1"/>
    <col min="13036" max="13036" width="12.42578125" style="24" customWidth="1"/>
    <col min="13037" max="13040" width="9.140625" style="24"/>
    <col min="13041" max="13041" width="11" style="24" customWidth="1"/>
    <col min="13042" max="13282" width="9.140625" style="24"/>
    <col min="13283" max="13283" width="7.85546875" style="24" customWidth="1"/>
    <col min="13284" max="13284" width="52.42578125" style="24" customWidth="1"/>
    <col min="13285" max="13285" width="12" style="24" customWidth="1"/>
    <col min="13286" max="13290" width="11.7109375" style="24" customWidth="1"/>
    <col min="13291" max="13291" width="11.28515625" style="24" customWidth="1"/>
    <col min="13292" max="13292" width="12.42578125" style="24" customWidth="1"/>
    <col min="13293" max="13296" width="9.140625" style="24"/>
    <col min="13297" max="13297" width="11" style="24" customWidth="1"/>
    <col min="13298" max="13538" width="9.140625" style="24"/>
    <col min="13539" max="13539" width="7.85546875" style="24" customWidth="1"/>
    <col min="13540" max="13540" width="52.42578125" style="24" customWidth="1"/>
    <col min="13541" max="13541" width="12" style="24" customWidth="1"/>
    <col min="13542" max="13546" width="11.7109375" style="24" customWidth="1"/>
    <col min="13547" max="13547" width="11.28515625" style="24" customWidth="1"/>
    <col min="13548" max="13548" width="12.42578125" style="24" customWidth="1"/>
    <col min="13549" max="13552" width="9.140625" style="24"/>
    <col min="13553" max="13553" width="11" style="24" customWidth="1"/>
    <col min="13554" max="13794" width="9.140625" style="24"/>
    <col min="13795" max="13795" width="7.85546875" style="24" customWidth="1"/>
    <col min="13796" max="13796" width="52.42578125" style="24" customWidth="1"/>
    <col min="13797" max="13797" width="12" style="24" customWidth="1"/>
    <col min="13798" max="13802" width="11.7109375" style="24" customWidth="1"/>
    <col min="13803" max="13803" width="11.28515625" style="24" customWidth="1"/>
    <col min="13804" max="13804" width="12.42578125" style="24" customWidth="1"/>
    <col min="13805" max="13808" width="9.140625" style="24"/>
    <col min="13809" max="13809" width="11" style="24" customWidth="1"/>
    <col min="13810" max="14050" width="9.140625" style="24"/>
    <col min="14051" max="14051" width="7.85546875" style="24" customWidth="1"/>
    <col min="14052" max="14052" width="52.42578125" style="24" customWidth="1"/>
    <col min="14053" max="14053" width="12" style="24" customWidth="1"/>
    <col min="14054" max="14058" width="11.7109375" style="24" customWidth="1"/>
    <col min="14059" max="14059" width="11.28515625" style="24" customWidth="1"/>
    <col min="14060" max="14060" width="12.42578125" style="24" customWidth="1"/>
    <col min="14061" max="14064" width="9.140625" style="24"/>
    <col min="14065" max="14065" width="11" style="24" customWidth="1"/>
    <col min="14066" max="14306" width="9.140625" style="24"/>
    <col min="14307" max="14307" width="7.85546875" style="24" customWidth="1"/>
    <col min="14308" max="14308" width="52.42578125" style="24" customWidth="1"/>
    <col min="14309" max="14309" width="12" style="24" customWidth="1"/>
    <col min="14310" max="14314" width="11.7109375" style="24" customWidth="1"/>
    <col min="14315" max="14315" width="11.28515625" style="24" customWidth="1"/>
    <col min="14316" max="14316" width="12.42578125" style="24" customWidth="1"/>
    <col min="14317" max="14320" width="9.140625" style="24"/>
    <col min="14321" max="14321" width="11" style="24" customWidth="1"/>
    <col min="14322" max="14562" width="9.140625" style="24"/>
    <col min="14563" max="14563" width="7.85546875" style="24" customWidth="1"/>
    <col min="14564" max="14564" width="52.42578125" style="24" customWidth="1"/>
    <col min="14565" max="14565" width="12" style="24" customWidth="1"/>
    <col min="14566" max="14570" width="11.7109375" style="24" customWidth="1"/>
    <col min="14571" max="14571" width="11.28515625" style="24" customWidth="1"/>
    <col min="14572" max="14572" width="12.42578125" style="24" customWidth="1"/>
    <col min="14573" max="14576" width="9.140625" style="24"/>
    <col min="14577" max="14577" width="11" style="24" customWidth="1"/>
    <col min="14578" max="14818" width="9.140625" style="24"/>
    <col min="14819" max="14819" width="7.85546875" style="24" customWidth="1"/>
    <col min="14820" max="14820" width="52.42578125" style="24" customWidth="1"/>
    <col min="14821" max="14821" width="12" style="24" customWidth="1"/>
    <col min="14822" max="14826" width="11.7109375" style="24" customWidth="1"/>
    <col min="14827" max="14827" width="11.28515625" style="24" customWidth="1"/>
    <col min="14828" max="14828" width="12.42578125" style="24" customWidth="1"/>
    <col min="14829" max="14832" width="9.140625" style="24"/>
    <col min="14833" max="14833" width="11" style="24" customWidth="1"/>
    <col min="14834" max="15074" width="9.140625" style="24"/>
    <col min="15075" max="15075" width="7.85546875" style="24" customWidth="1"/>
    <col min="15076" max="15076" width="52.42578125" style="24" customWidth="1"/>
    <col min="15077" max="15077" width="12" style="24" customWidth="1"/>
    <col min="15078" max="15082" width="11.7109375" style="24" customWidth="1"/>
    <col min="15083" max="15083" width="11.28515625" style="24" customWidth="1"/>
    <col min="15084" max="15084" width="12.42578125" style="24" customWidth="1"/>
    <col min="15085" max="15088" width="9.140625" style="24"/>
    <col min="15089" max="15089" width="11" style="24" customWidth="1"/>
    <col min="15090" max="15330" width="9.140625" style="24"/>
    <col min="15331" max="15331" width="7.85546875" style="24" customWidth="1"/>
    <col min="15332" max="15332" width="52.42578125" style="24" customWidth="1"/>
    <col min="15333" max="15333" width="12" style="24" customWidth="1"/>
    <col min="15334" max="15338" width="11.7109375" style="24" customWidth="1"/>
    <col min="15339" max="15339" width="11.28515625" style="24" customWidth="1"/>
    <col min="15340" max="15340" width="12.42578125" style="24" customWidth="1"/>
    <col min="15341" max="15344" width="9.140625" style="24"/>
    <col min="15345" max="15345" width="11" style="24" customWidth="1"/>
    <col min="15346" max="15586" width="9.140625" style="24"/>
    <col min="15587" max="15587" width="7.85546875" style="24" customWidth="1"/>
    <col min="15588" max="15588" width="52.42578125" style="24" customWidth="1"/>
    <col min="15589" max="15589" width="12" style="24" customWidth="1"/>
    <col min="15590" max="15594" width="11.7109375" style="24" customWidth="1"/>
    <col min="15595" max="15595" width="11.28515625" style="24" customWidth="1"/>
    <col min="15596" max="15596" width="12.42578125" style="24" customWidth="1"/>
    <col min="15597" max="15600" width="9.140625" style="24"/>
    <col min="15601" max="15601" width="11" style="24" customWidth="1"/>
    <col min="15602" max="15842" width="9.140625" style="24"/>
    <col min="15843" max="15843" width="7.85546875" style="24" customWidth="1"/>
    <col min="15844" max="15844" width="52.42578125" style="24" customWidth="1"/>
    <col min="15845" max="15845" width="12" style="24" customWidth="1"/>
    <col min="15846" max="15850" width="11.7109375" style="24" customWidth="1"/>
    <col min="15851" max="15851" width="11.28515625" style="24" customWidth="1"/>
    <col min="15852" max="15852" width="12.42578125" style="24" customWidth="1"/>
    <col min="15853" max="15856" width="9.140625" style="24"/>
    <col min="15857" max="15857" width="11" style="24" customWidth="1"/>
    <col min="15858" max="16098" width="9.140625" style="24"/>
    <col min="16099" max="16099" width="7.85546875" style="24" customWidth="1"/>
    <col min="16100" max="16100" width="52.42578125" style="24" customWidth="1"/>
    <col min="16101" max="16101" width="12" style="24" customWidth="1"/>
    <col min="16102" max="16106" width="11.7109375" style="24" customWidth="1"/>
    <col min="16107" max="16107" width="11.28515625" style="24" customWidth="1"/>
    <col min="16108" max="16108" width="12.42578125" style="24" customWidth="1"/>
    <col min="16109" max="16112" width="9.140625" style="24"/>
    <col min="16113" max="16113" width="11" style="24" customWidth="1"/>
    <col min="16114" max="16384" width="9.140625" style="24"/>
  </cols>
  <sheetData>
    <row r="1" spans="1:7" ht="16.5" customHeight="1" x14ac:dyDescent="0.25">
      <c r="A1" s="37" t="s">
        <v>123</v>
      </c>
      <c r="B1" s="38"/>
      <c r="C1" s="23"/>
    </row>
    <row r="2" spans="1:7" x14ac:dyDescent="0.25">
      <c r="A2" s="41" t="s">
        <v>121</v>
      </c>
      <c r="B2" s="42"/>
      <c r="C2" s="43"/>
    </row>
    <row r="3" spans="1:7" ht="22.5" customHeight="1" x14ac:dyDescent="0.25"/>
    <row r="4" spans="1:7" x14ac:dyDescent="0.25">
      <c r="A4" s="39" t="s">
        <v>122</v>
      </c>
      <c r="B4" s="40"/>
    </row>
    <row r="5" spans="1:7" x14ac:dyDescent="0.25">
      <c r="A5" s="25" t="s">
        <v>0</v>
      </c>
      <c r="B5" s="26" t="s">
        <v>1</v>
      </c>
      <c r="C5" s="14" t="s">
        <v>2</v>
      </c>
      <c r="D5" s="27" t="s">
        <v>3</v>
      </c>
      <c r="E5" s="27" t="s">
        <v>4</v>
      </c>
      <c r="F5" s="27" t="s">
        <v>5</v>
      </c>
      <c r="G5" s="27" t="s">
        <v>6</v>
      </c>
    </row>
    <row r="6" spans="1:7" ht="25.5" x14ac:dyDescent="0.25">
      <c r="A6" s="28" t="s">
        <v>7</v>
      </c>
      <c r="B6" s="29" t="s">
        <v>8</v>
      </c>
      <c r="C6" s="1">
        <f>C7+C8+C9</f>
        <v>28537.71</v>
      </c>
      <c r="D6" s="1">
        <f>D7+D8+D9</f>
        <v>19998.11</v>
      </c>
      <c r="E6" s="1">
        <f>E7+E8+E9</f>
        <v>17962.61</v>
      </c>
      <c r="F6" s="1">
        <f>F7+F8+F9</f>
        <v>17962.61</v>
      </c>
      <c r="G6" s="1">
        <f>C6+D6+E6+F6</f>
        <v>84461.04</v>
      </c>
    </row>
    <row r="7" spans="1:7" x14ac:dyDescent="0.25">
      <c r="A7" s="30" t="s">
        <v>9</v>
      </c>
      <c r="B7" s="5" t="s">
        <v>10</v>
      </c>
      <c r="C7" s="2">
        <v>20355</v>
      </c>
      <c r="D7" s="14">
        <v>13796.17</v>
      </c>
      <c r="E7" s="14">
        <v>13796.17</v>
      </c>
      <c r="F7" s="14">
        <v>13796.17</v>
      </c>
      <c r="G7" s="1">
        <f t="shared" ref="G7:G64" si="0">C7+D7+E7+F7</f>
        <v>61743.509999999995</v>
      </c>
    </row>
    <row r="8" spans="1:7" x14ac:dyDescent="0.25">
      <c r="A8" s="30" t="s">
        <v>11</v>
      </c>
      <c r="B8" s="5" t="s">
        <v>12</v>
      </c>
      <c r="C8" s="2">
        <v>6147.2099999999991</v>
      </c>
      <c r="D8" s="14">
        <v>4166.4399999999996</v>
      </c>
      <c r="E8" s="14">
        <v>4166.4399999999996</v>
      </c>
      <c r="F8" s="14">
        <v>4166.4399999999996</v>
      </c>
      <c r="G8" s="1">
        <f t="shared" si="0"/>
        <v>18646.529999999995</v>
      </c>
    </row>
    <row r="9" spans="1:7" x14ac:dyDescent="0.25">
      <c r="A9" s="30" t="s">
        <v>13</v>
      </c>
      <c r="B9" s="5" t="s">
        <v>14</v>
      </c>
      <c r="C9" s="2">
        <v>2035.5</v>
      </c>
      <c r="D9" s="14">
        <v>2035.5</v>
      </c>
      <c r="E9" s="14">
        <v>0</v>
      </c>
      <c r="F9" s="14">
        <v>0</v>
      </c>
      <c r="G9" s="1">
        <f t="shared" si="0"/>
        <v>4071</v>
      </c>
    </row>
    <row r="10" spans="1:7" ht="25.5" x14ac:dyDescent="0.25">
      <c r="A10" s="28" t="s">
        <v>15</v>
      </c>
      <c r="B10" s="29" t="s">
        <v>16</v>
      </c>
      <c r="C10" s="3">
        <f>C11+C17</f>
        <v>95241.45</v>
      </c>
      <c r="D10" s="3">
        <f>D11+D17</f>
        <v>95241.45</v>
      </c>
      <c r="E10" s="3">
        <f>E11+E17</f>
        <v>95241.45</v>
      </c>
      <c r="F10" s="3">
        <f>F11+F17</f>
        <v>98798.449999999983</v>
      </c>
      <c r="G10" s="1">
        <f t="shared" si="0"/>
        <v>384522.79999999993</v>
      </c>
    </row>
    <row r="11" spans="1:7" ht="25.5" x14ac:dyDescent="0.25">
      <c r="A11" s="31" t="s">
        <v>17</v>
      </c>
      <c r="B11" s="6" t="s">
        <v>18</v>
      </c>
      <c r="C11" s="4">
        <f>C12+C13+C14+C15+C16</f>
        <v>54693.119999999995</v>
      </c>
      <c r="D11" s="4">
        <f>D12+D13+D14+D15+D16</f>
        <v>54693.119999999995</v>
      </c>
      <c r="E11" s="4">
        <f>E12+E13+E14+E15+E16</f>
        <v>54693.119999999995</v>
      </c>
      <c r="F11" s="4">
        <f>F12+F13+F14+F15+F16</f>
        <v>54693.119999999995</v>
      </c>
      <c r="G11" s="1">
        <f t="shared" si="0"/>
        <v>218772.47999999998</v>
      </c>
    </row>
    <row r="12" spans="1:7" x14ac:dyDescent="0.25">
      <c r="A12" s="30" t="s">
        <v>19</v>
      </c>
      <c r="B12" s="5" t="s">
        <v>20</v>
      </c>
      <c r="C12" s="2">
        <v>39010.799999999996</v>
      </c>
      <c r="D12" s="14">
        <v>39010.799999999996</v>
      </c>
      <c r="E12" s="14">
        <v>39010.799999999996</v>
      </c>
      <c r="F12" s="14">
        <v>39010.799999999996</v>
      </c>
      <c r="G12" s="1">
        <f t="shared" si="0"/>
        <v>156043.19999999998</v>
      </c>
    </row>
    <row r="13" spans="1:7" x14ac:dyDescent="0.25">
      <c r="A13" s="30" t="s">
        <v>21</v>
      </c>
      <c r="B13" s="5" t="s">
        <v>22</v>
      </c>
      <c r="C13" s="2">
        <v>11781.27</v>
      </c>
      <c r="D13" s="14">
        <v>11781.27</v>
      </c>
      <c r="E13" s="14">
        <v>11781.27</v>
      </c>
      <c r="F13" s="14">
        <v>11781.27</v>
      </c>
      <c r="G13" s="1">
        <f t="shared" si="0"/>
        <v>47125.08</v>
      </c>
    </row>
    <row r="14" spans="1:7" x14ac:dyDescent="0.25">
      <c r="A14" s="30" t="s">
        <v>23</v>
      </c>
      <c r="B14" s="5" t="s">
        <v>24</v>
      </c>
      <c r="C14" s="2">
        <v>1950.54</v>
      </c>
      <c r="D14" s="14">
        <v>1950.54</v>
      </c>
      <c r="E14" s="14">
        <v>1950.54</v>
      </c>
      <c r="F14" s="14">
        <v>1950.54</v>
      </c>
      <c r="G14" s="1">
        <f t="shared" si="0"/>
        <v>7802.16</v>
      </c>
    </row>
    <row r="15" spans="1:7" x14ac:dyDescent="0.25">
      <c r="A15" s="30" t="s">
        <v>25</v>
      </c>
      <c r="B15" s="5" t="s">
        <v>26</v>
      </c>
      <c r="C15" s="2">
        <v>1170.3000000000002</v>
      </c>
      <c r="D15" s="14">
        <v>1170.3000000000002</v>
      </c>
      <c r="E15" s="14">
        <v>1170.3000000000002</v>
      </c>
      <c r="F15" s="14">
        <v>1170.3000000000002</v>
      </c>
      <c r="G15" s="1">
        <f t="shared" si="0"/>
        <v>4681.2000000000007</v>
      </c>
    </row>
    <row r="16" spans="1:7" x14ac:dyDescent="0.25">
      <c r="A16" s="30" t="s">
        <v>27</v>
      </c>
      <c r="B16" s="5" t="s">
        <v>28</v>
      </c>
      <c r="C16" s="2">
        <v>780.21</v>
      </c>
      <c r="D16" s="14">
        <v>780.21</v>
      </c>
      <c r="E16" s="14">
        <v>780.21</v>
      </c>
      <c r="F16" s="14">
        <v>780.21</v>
      </c>
      <c r="G16" s="1">
        <f t="shared" si="0"/>
        <v>3120.84</v>
      </c>
    </row>
    <row r="17" spans="1:7" ht="16.5" customHeight="1" x14ac:dyDescent="0.25">
      <c r="A17" s="31" t="s">
        <v>29</v>
      </c>
      <c r="B17" s="32" t="s">
        <v>30</v>
      </c>
      <c r="C17" s="4">
        <f>C18+C19+C20+C21+C22</f>
        <v>40548.33</v>
      </c>
      <c r="D17" s="4">
        <f>D18+D19+D20+D21+D22</f>
        <v>40548.33</v>
      </c>
      <c r="E17" s="4">
        <f>E18+E19+E20+E21+E22</f>
        <v>40548.33</v>
      </c>
      <c r="F17" s="4">
        <f>F18+F19+F20+F21+F22</f>
        <v>44105.329999999994</v>
      </c>
      <c r="G17" s="1">
        <f t="shared" si="0"/>
        <v>165750.32</v>
      </c>
    </row>
    <row r="18" spans="1:7" x14ac:dyDescent="0.25">
      <c r="A18" s="30" t="s">
        <v>31</v>
      </c>
      <c r="B18" s="5" t="s">
        <v>32</v>
      </c>
      <c r="C18" s="2">
        <v>28921.800000000003</v>
      </c>
      <c r="D18" s="14">
        <v>28921.800000000003</v>
      </c>
      <c r="E18" s="14">
        <v>28921.800000000003</v>
      </c>
      <c r="F18" s="14">
        <v>31458.799999999988</v>
      </c>
      <c r="G18" s="1">
        <f t="shared" si="0"/>
        <v>118224.2</v>
      </c>
    </row>
    <row r="19" spans="1:7" x14ac:dyDescent="0.25">
      <c r="A19" s="30" t="s">
        <v>33</v>
      </c>
      <c r="B19" s="5" t="s">
        <v>34</v>
      </c>
      <c r="C19" s="2">
        <v>8734.380000000001</v>
      </c>
      <c r="D19" s="14">
        <v>8734.380000000001</v>
      </c>
      <c r="E19" s="14">
        <v>8734.380000000001</v>
      </c>
      <c r="F19" s="14">
        <v>9500.57</v>
      </c>
      <c r="G19" s="1">
        <f t="shared" si="0"/>
        <v>35703.710000000006</v>
      </c>
    </row>
    <row r="20" spans="1:7" x14ac:dyDescent="0.25">
      <c r="A20" s="30" t="s">
        <v>35</v>
      </c>
      <c r="B20" s="5" t="s">
        <v>36</v>
      </c>
      <c r="C20" s="2">
        <v>1446.09</v>
      </c>
      <c r="D20" s="14">
        <v>1446.09</v>
      </c>
      <c r="E20" s="14">
        <v>1446.09</v>
      </c>
      <c r="F20" s="14">
        <v>1572.9399999999998</v>
      </c>
      <c r="G20" s="1">
        <f t="shared" si="0"/>
        <v>5911.2099999999991</v>
      </c>
    </row>
    <row r="21" spans="1:7" x14ac:dyDescent="0.25">
      <c r="A21" s="30" t="s">
        <v>37</v>
      </c>
      <c r="B21" s="5" t="s">
        <v>38</v>
      </c>
      <c r="C21" s="2">
        <v>867.62999999999988</v>
      </c>
      <c r="D21" s="14">
        <v>867.62999999999988</v>
      </c>
      <c r="E21" s="14">
        <v>867.62999999999988</v>
      </c>
      <c r="F21" s="14">
        <v>943.83</v>
      </c>
      <c r="G21" s="1">
        <f t="shared" si="0"/>
        <v>3546.7199999999993</v>
      </c>
    </row>
    <row r="22" spans="1:7" x14ac:dyDescent="0.25">
      <c r="A22" s="30" t="s">
        <v>39</v>
      </c>
      <c r="B22" s="5" t="s">
        <v>28</v>
      </c>
      <c r="C22" s="2">
        <v>578.43000000000006</v>
      </c>
      <c r="D22" s="14">
        <v>578.43000000000006</v>
      </c>
      <c r="E22" s="14">
        <v>578.43000000000006</v>
      </c>
      <c r="F22" s="14">
        <v>629.19000000000005</v>
      </c>
      <c r="G22" s="1">
        <f t="shared" si="0"/>
        <v>2364.4800000000005</v>
      </c>
    </row>
    <row r="23" spans="1:7" ht="25.5" x14ac:dyDescent="0.25">
      <c r="A23" s="28" t="s">
        <v>40</v>
      </c>
      <c r="B23" s="29" t="s">
        <v>41</v>
      </c>
      <c r="C23" s="3">
        <f>C24+C29+C34</f>
        <v>98614.180000000008</v>
      </c>
      <c r="D23" s="3">
        <f>D24+D29+D34</f>
        <v>142545.1</v>
      </c>
      <c r="E23" s="3">
        <f>E24+E29+E34</f>
        <v>142418.02000000002</v>
      </c>
      <c r="F23" s="3">
        <f>F24+F29+F34</f>
        <v>142545.1</v>
      </c>
      <c r="G23" s="1">
        <f t="shared" si="0"/>
        <v>526122.4</v>
      </c>
    </row>
    <row r="24" spans="1:7" x14ac:dyDescent="0.25">
      <c r="A24" s="31" t="s">
        <v>42</v>
      </c>
      <c r="B24" s="6" t="s">
        <v>43</v>
      </c>
      <c r="C24" s="3">
        <f>C25+C26+C27+C28</f>
        <v>24353.5</v>
      </c>
      <c r="D24" s="3">
        <f>D25+D26+D27+D28</f>
        <v>68861.75</v>
      </c>
      <c r="E24" s="3">
        <f>E25+E26+E27+E28</f>
        <v>68861.75</v>
      </c>
      <c r="F24" s="3">
        <f>F25+F26+F27+F28</f>
        <v>68861.75</v>
      </c>
      <c r="G24" s="1">
        <f t="shared" si="0"/>
        <v>230938.75</v>
      </c>
    </row>
    <row r="25" spans="1:7" x14ac:dyDescent="0.25">
      <c r="A25" s="30" t="s">
        <v>44</v>
      </c>
      <c r="B25" s="7" t="s">
        <v>45</v>
      </c>
      <c r="C25" s="2">
        <v>13900.4</v>
      </c>
      <c r="D25" s="14">
        <v>39304.660000000003</v>
      </c>
      <c r="E25" s="14">
        <v>39304.660000000003</v>
      </c>
      <c r="F25" s="14">
        <v>39304.660000000003</v>
      </c>
      <c r="G25" s="1">
        <f t="shared" si="0"/>
        <v>131814.38</v>
      </c>
    </row>
    <row r="26" spans="1:7" x14ac:dyDescent="0.25">
      <c r="A26" s="30" t="s">
        <v>46</v>
      </c>
      <c r="B26" s="5" t="s">
        <v>47</v>
      </c>
      <c r="C26" s="2">
        <v>4197.92</v>
      </c>
      <c r="D26" s="14">
        <v>11870</v>
      </c>
      <c r="E26" s="14">
        <v>11870</v>
      </c>
      <c r="F26" s="14">
        <v>11870</v>
      </c>
      <c r="G26" s="1">
        <f t="shared" si="0"/>
        <v>39807.919999999998</v>
      </c>
    </row>
    <row r="27" spans="1:7" x14ac:dyDescent="0.25">
      <c r="A27" s="30" t="s">
        <v>46</v>
      </c>
      <c r="B27" s="5" t="s">
        <v>48</v>
      </c>
      <c r="C27" s="2">
        <v>5560.16</v>
      </c>
      <c r="D27" s="14">
        <v>15721.859999999999</v>
      </c>
      <c r="E27" s="14">
        <v>15721.859999999999</v>
      </c>
      <c r="F27" s="14">
        <v>15721.859999999999</v>
      </c>
      <c r="G27" s="1">
        <f t="shared" si="0"/>
        <v>52725.74</v>
      </c>
    </row>
    <row r="28" spans="1:7" x14ac:dyDescent="0.25">
      <c r="A28" s="30" t="s">
        <v>49</v>
      </c>
      <c r="B28" s="5" t="s">
        <v>50</v>
      </c>
      <c r="C28" s="2">
        <v>695.02</v>
      </c>
      <c r="D28" s="14">
        <v>1965.23</v>
      </c>
      <c r="E28" s="14">
        <v>1965.23</v>
      </c>
      <c r="F28" s="14">
        <v>1965.23</v>
      </c>
      <c r="G28" s="1">
        <f t="shared" si="0"/>
        <v>6590.7099999999991</v>
      </c>
    </row>
    <row r="29" spans="1:7" x14ac:dyDescent="0.25">
      <c r="A29" s="31" t="s">
        <v>51</v>
      </c>
      <c r="B29" s="6" t="s">
        <v>52</v>
      </c>
      <c r="C29" s="3">
        <f>C30+C31+C32+C33</f>
        <v>5891.9699999999993</v>
      </c>
      <c r="D29" s="3">
        <f>D30+D31+D32+D33</f>
        <v>5314.64</v>
      </c>
      <c r="E29" s="3">
        <f>E30+E31+E32+E33</f>
        <v>5314.64</v>
      </c>
      <c r="F29" s="3">
        <f>F30+F31+F32+F33</f>
        <v>5314.64</v>
      </c>
      <c r="G29" s="1">
        <f t="shared" si="0"/>
        <v>21835.89</v>
      </c>
    </row>
    <row r="30" spans="1:7" x14ac:dyDescent="0.25">
      <c r="A30" s="30" t="s">
        <v>53</v>
      </c>
      <c r="B30" s="5" t="s">
        <v>54</v>
      </c>
      <c r="C30" s="2">
        <v>3363</v>
      </c>
      <c r="D30" s="14">
        <v>3031.44</v>
      </c>
      <c r="E30" s="14">
        <v>3031.44</v>
      </c>
      <c r="F30" s="14">
        <v>3031.44</v>
      </c>
      <c r="G30" s="1">
        <f t="shared" si="0"/>
        <v>12457.320000000002</v>
      </c>
    </row>
    <row r="31" spans="1:7" x14ac:dyDescent="0.25">
      <c r="A31" s="30" t="s">
        <v>55</v>
      </c>
      <c r="B31" s="5" t="s">
        <v>56</v>
      </c>
      <c r="C31" s="2">
        <v>1015.6200000000001</v>
      </c>
      <c r="D31" s="14">
        <v>915.48</v>
      </c>
      <c r="E31" s="14">
        <v>915.48</v>
      </c>
      <c r="F31" s="14">
        <v>915.48</v>
      </c>
      <c r="G31" s="1">
        <f t="shared" si="0"/>
        <v>3762.06</v>
      </c>
    </row>
    <row r="32" spans="1:7" x14ac:dyDescent="0.25">
      <c r="A32" s="30" t="s">
        <v>57</v>
      </c>
      <c r="B32" s="5" t="s">
        <v>58</v>
      </c>
      <c r="C32" s="2">
        <v>1345.1999999999998</v>
      </c>
      <c r="D32" s="14">
        <v>1216.1600000000001</v>
      </c>
      <c r="E32" s="14">
        <v>1216.1600000000001</v>
      </c>
      <c r="F32" s="14">
        <v>1216.1600000000001</v>
      </c>
      <c r="G32" s="1">
        <f t="shared" si="0"/>
        <v>4993.6799999999994</v>
      </c>
    </row>
    <row r="33" spans="1:7" x14ac:dyDescent="0.25">
      <c r="A33" s="30" t="s">
        <v>59</v>
      </c>
      <c r="B33" s="7" t="s">
        <v>60</v>
      </c>
      <c r="C33" s="2">
        <v>168.14999999999998</v>
      </c>
      <c r="D33" s="14">
        <v>151.56</v>
      </c>
      <c r="E33" s="14">
        <v>151.56</v>
      </c>
      <c r="F33" s="14">
        <v>151.56</v>
      </c>
      <c r="G33" s="1">
        <f t="shared" si="0"/>
        <v>622.82999999999993</v>
      </c>
    </row>
    <row r="34" spans="1:7" x14ac:dyDescent="0.25">
      <c r="A34" s="31" t="s">
        <v>61</v>
      </c>
      <c r="B34" s="6" t="s">
        <v>62</v>
      </c>
      <c r="C34" s="3">
        <f>C35+C36+C37+C38</f>
        <v>68368.710000000006</v>
      </c>
      <c r="D34" s="3">
        <f>D35+D36+D37+D38</f>
        <v>68368.710000000006</v>
      </c>
      <c r="E34" s="3">
        <f>E35+E36+E37+E38</f>
        <v>68241.63</v>
      </c>
      <c r="F34" s="3">
        <f>F35+F36+F37+F38</f>
        <v>68368.710000000006</v>
      </c>
      <c r="G34" s="1">
        <f t="shared" si="0"/>
        <v>273347.76</v>
      </c>
    </row>
    <row r="35" spans="1:7" ht="30" x14ac:dyDescent="0.25">
      <c r="A35" s="30" t="s">
        <v>63</v>
      </c>
      <c r="B35" s="5" t="s">
        <v>64</v>
      </c>
      <c r="C35" s="8">
        <v>39304.660000000003</v>
      </c>
      <c r="D35" s="14">
        <v>39304.660000000003</v>
      </c>
      <c r="E35" s="14">
        <v>39304.660000000003</v>
      </c>
      <c r="F35" s="14">
        <v>39304.660000000003</v>
      </c>
      <c r="G35" s="1">
        <f t="shared" si="0"/>
        <v>157218.64000000001</v>
      </c>
    </row>
    <row r="36" spans="1:7" x14ac:dyDescent="0.25">
      <c r="A36" s="30" t="s">
        <v>65</v>
      </c>
      <c r="B36" s="5" t="s">
        <v>66</v>
      </c>
      <c r="C36" s="2">
        <v>11870</v>
      </c>
      <c r="D36" s="14">
        <v>11870</v>
      </c>
      <c r="E36" s="14">
        <v>11870</v>
      </c>
      <c r="F36" s="14">
        <v>11870</v>
      </c>
      <c r="G36" s="1">
        <f t="shared" si="0"/>
        <v>47480</v>
      </c>
    </row>
    <row r="37" spans="1:7" x14ac:dyDescent="0.25">
      <c r="A37" s="30" t="s">
        <v>67</v>
      </c>
      <c r="B37" s="5" t="s">
        <v>68</v>
      </c>
      <c r="C37" s="2">
        <v>15328.82</v>
      </c>
      <c r="D37" s="14">
        <v>15328.82</v>
      </c>
      <c r="E37" s="14">
        <v>15328.82</v>
      </c>
      <c r="F37" s="14">
        <v>15328.82</v>
      </c>
      <c r="G37" s="1">
        <f t="shared" si="0"/>
        <v>61315.28</v>
      </c>
    </row>
    <row r="38" spans="1:7" x14ac:dyDescent="0.25">
      <c r="A38" s="30" t="s">
        <v>69</v>
      </c>
      <c r="B38" s="7" t="s">
        <v>70</v>
      </c>
      <c r="C38" s="2">
        <v>1865.23</v>
      </c>
      <c r="D38" s="14">
        <v>1865.23</v>
      </c>
      <c r="E38" s="14">
        <f>1865.23-127.08</f>
        <v>1738.15</v>
      </c>
      <c r="F38" s="14">
        <v>1865.23</v>
      </c>
      <c r="G38" s="1">
        <f t="shared" si="0"/>
        <v>7333.84</v>
      </c>
    </row>
    <row r="39" spans="1:7" ht="28.5" x14ac:dyDescent="0.25">
      <c r="A39" s="30"/>
      <c r="B39" s="9" t="s">
        <v>71</v>
      </c>
      <c r="C39" s="10">
        <f>C23+C10+C6</f>
        <v>222393.34</v>
      </c>
      <c r="D39" s="10">
        <f>D23+D10+D6</f>
        <v>257784.65999999997</v>
      </c>
      <c r="E39" s="10">
        <f>E23+E10+E6</f>
        <v>255622.08000000002</v>
      </c>
      <c r="F39" s="10">
        <f>F23+F10+F6</f>
        <v>259306.15999999997</v>
      </c>
      <c r="G39" s="1">
        <f t="shared" si="0"/>
        <v>995106.24</v>
      </c>
    </row>
    <row r="40" spans="1:7" ht="15.75" x14ac:dyDescent="0.25">
      <c r="A40" s="28" t="s">
        <v>72</v>
      </c>
      <c r="B40" s="11" t="s">
        <v>73</v>
      </c>
      <c r="C40" s="3">
        <f>C41+C42</f>
        <v>17962.61</v>
      </c>
      <c r="D40" s="3">
        <f>D41+D42</f>
        <v>17962.61</v>
      </c>
      <c r="E40" s="3">
        <f>E41+E42</f>
        <v>17962.61</v>
      </c>
      <c r="F40" s="3">
        <f>F41+F42</f>
        <v>17962.61</v>
      </c>
      <c r="G40" s="1">
        <f t="shared" si="0"/>
        <v>71850.44</v>
      </c>
    </row>
    <row r="41" spans="1:7" x14ac:dyDescent="0.25">
      <c r="A41" s="30" t="s">
        <v>74</v>
      </c>
      <c r="B41" s="5" t="s">
        <v>75</v>
      </c>
      <c r="C41" s="2">
        <v>13796.17</v>
      </c>
      <c r="D41" s="33">
        <v>13796.17</v>
      </c>
      <c r="E41" s="33">
        <v>13796.17</v>
      </c>
      <c r="F41" s="33">
        <v>13796.17</v>
      </c>
      <c r="G41" s="1">
        <f t="shared" si="0"/>
        <v>55184.68</v>
      </c>
    </row>
    <row r="42" spans="1:7" x14ac:dyDescent="0.25">
      <c r="A42" s="30" t="s">
        <v>76</v>
      </c>
      <c r="B42" s="5" t="s">
        <v>77</v>
      </c>
      <c r="C42" s="2">
        <v>4166.4399999999996</v>
      </c>
      <c r="D42" s="14">
        <v>4166.4399999999996</v>
      </c>
      <c r="E42" s="14">
        <v>4166.4399999999996</v>
      </c>
      <c r="F42" s="14">
        <v>4166.4399999999996</v>
      </c>
      <c r="G42" s="1">
        <f t="shared" si="0"/>
        <v>16665.759999999998</v>
      </c>
    </row>
    <row r="43" spans="1:7" ht="15.75" x14ac:dyDescent="0.25">
      <c r="A43" s="28" t="s">
        <v>78</v>
      </c>
      <c r="B43" s="12" t="s">
        <v>79</v>
      </c>
      <c r="C43" s="3">
        <f>C44+C45</f>
        <v>2314.1999999999998</v>
      </c>
      <c r="D43" s="3">
        <f>D44+D45</f>
        <v>1300</v>
      </c>
      <c r="E43" s="3">
        <f>E44+E45</f>
        <v>4070</v>
      </c>
      <c r="F43" s="3">
        <f>F44+F45</f>
        <v>2970</v>
      </c>
      <c r="G43" s="3">
        <f>G44+G45</f>
        <v>10654.2</v>
      </c>
    </row>
    <row r="44" spans="1:7" x14ac:dyDescent="0.25">
      <c r="A44" s="30" t="s">
        <v>80</v>
      </c>
      <c r="B44" s="11" t="s">
        <v>81</v>
      </c>
      <c r="C44" s="2">
        <v>1020</v>
      </c>
      <c r="D44" s="14">
        <v>1300</v>
      </c>
      <c r="E44" s="14">
        <v>1300</v>
      </c>
      <c r="F44" s="14">
        <v>200</v>
      </c>
      <c r="G44" s="1">
        <f t="shared" si="0"/>
        <v>3820</v>
      </c>
    </row>
    <row r="45" spans="1:7" x14ac:dyDescent="0.25">
      <c r="A45" s="30" t="s">
        <v>82</v>
      </c>
      <c r="B45" s="13" t="s">
        <v>83</v>
      </c>
      <c r="C45" s="2">
        <v>1294.2</v>
      </c>
      <c r="D45" s="14">
        <v>0</v>
      </c>
      <c r="E45" s="14">
        <v>2770</v>
      </c>
      <c r="F45" s="14">
        <v>2770</v>
      </c>
      <c r="G45" s="1">
        <f t="shared" si="0"/>
        <v>6834.2</v>
      </c>
    </row>
    <row r="46" spans="1:7" x14ac:dyDescent="0.25">
      <c r="A46" s="31" t="s">
        <v>84</v>
      </c>
      <c r="B46" s="12" t="s">
        <v>85</v>
      </c>
      <c r="C46" s="16">
        <v>0</v>
      </c>
      <c r="D46" s="14">
        <v>0</v>
      </c>
      <c r="E46" s="14">
        <v>0</v>
      </c>
      <c r="F46" s="14">
        <v>0</v>
      </c>
      <c r="G46" s="1">
        <f t="shared" si="0"/>
        <v>0</v>
      </c>
    </row>
    <row r="47" spans="1:7" x14ac:dyDescent="0.25">
      <c r="A47" s="31" t="s">
        <v>86</v>
      </c>
      <c r="B47" s="7" t="s">
        <v>87</v>
      </c>
      <c r="C47" s="16">
        <v>35796.99</v>
      </c>
      <c r="D47" s="22">
        <v>35796.99</v>
      </c>
      <c r="E47" s="22">
        <v>35796.99</v>
      </c>
      <c r="F47" s="22">
        <v>35796.99</v>
      </c>
      <c r="G47" s="1">
        <f t="shared" si="0"/>
        <v>143187.96</v>
      </c>
    </row>
    <row r="48" spans="1:7" x14ac:dyDescent="0.25">
      <c r="A48" s="31" t="s">
        <v>88</v>
      </c>
      <c r="B48" s="17" t="s">
        <v>89</v>
      </c>
      <c r="C48" s="16">
        <v>0</v>
      </c>
      <c r="D48" s="14">
        <v>0</v>
      </c>
      <c r="E48" s="14">
        <v>0</v>
      </c>
      <c r="F48" s="14">
        <v>0</v>
      </c>
      <c r="G48" s="1">
        <f t="shared" si="0"/>
        <v>0</v>
      </c>
    </row>
    <row r="49" spans="1:7" x14ac:dyDescent="0.25">
      <c r="A49" s="31" t="s">
        <v>90</v>
      </c>
      <c r="B49" s="12" t="s">
        <v>91</v>
      </c>
      <c r="C49" s="16">
        <v>0</v>
      </c>
      <c r="D49" s="14">
        <v>0</v>
      </c>
      <c r="E49" s="14">
        <v>0</v>
      </c>
      <c r="F49" s="14">
        <v>0</v>
      </c>
      <c r="G49" s="1">
        <f t="shared" si="0"/>
        <v>0</v>
      </c>
    </row>
    <row r="50" spans="1:7" x14ac:dyDescent="0.25">
      <c r="A50" s="31" t="s">
        <v>92</v>
      </c>
      <c r="B50" s="12" t="s">
        <v>93</v>
      </c>
      <c r="C50" s="16">
        <v>0</v>
      </c>
      <c r="D50" s="14">
        <v>0</v>
      </c>
      <c r="E50" s="14">
        <v>0</v>
      </c>
      <c r="F50" s="14">
        <v>0</v>
      </c>
      <c r="G50" s="1">
        <f t="shared" si="0"/>
        <v>0</v>
      </c>
    </row>
    <row r="51" spans="1:7" x14ac:dyDescent="0.25">
      <c r="A51" s="31" t="s">
        <v>94</v>
      </c>
      <c r="B51" s="18" t="s">
        <v>95</v>
      </c>
      <c r="C51" s="16">
        <v>37123.19</v>
      </c>
      <c r="D51" s="16">
        <v>41134.47</v>
      </c>
      <c r="E51" s="16">
        <v>42117</v>
      </c>
      <c r="F51" s="16">
        <v>39305.160000000003</v>
      </c>
      <c r="G51" s="1">
        <f t="shared" si="0"/>
        <v>159679.82</v>
      </c>
    </row>
    <row r="52" spans="1:7" x14ac:dyDescent="0.25">
      <c r="A52" s="31" t="s">
        <v>96</v>
      </c>
      <c r="B52" s="12" t="s">
        <v>97</v>
      </c>
      <c r="C52" s="16">
        <v>0</v>
      </c>
      <c r="D52" s="14">
        <v>10708.5</v>
      </c>
      <c r="E52" s="14"/>
      <c r="F52" s="14">
        <v>0</v>
      </c>
      <c r="G52" s="1">
        <f t="shared" si="0"/>
        <v>10708.5</v>
      </c>
    </row>
    <row r="53" spans="1:7" x14ac:dyDescent="0.25">
      <c r="A53" s="31" t="s">
        <v>98</v>
      </c>
      <c r="B53" s="12" t="s">
        <v>99</v>
      </c>
      <c r="C53" s="16">
        <v>0</v>
      </c>
      <c r="D53" s="14">
        <v>0</v>
      </c>
      <c r="E53" s="14">
        <v>0</v>
      </c>
      <c r="F53" s="14">
        <v>0</v>
      </c>
      <c r="G53" s="1">
        <f t="shared" si="0"/>
        <v>0</v>
      </c>
    </row>
    <row r="54" spans="1:7" x14ac:dyDescent="0.25">
      <c r="A54" s="31" t="s">
        <v>100</v>
      </c>
      <c r="B54" s="19" t="s">
        <v>101</v>
      </c>
      <c r="C54" s="16">
        <v>5919.52</v>
      </c>
      <c r="D54" s="22">
        <v>4519.5</v>
      </c>
      <c r="E54" s="22">
        <v>0</v>
      </c>
      <c r="F54" s="22">
        <v>9039</v>
      </c>
      <c r="G54" s="1">
        <f t="shared" si="0"/>
        <v>19478.02</v>
      </c>
    </row>
    <row r="55" spans="1:7" x14ac:dyDescent="0.25">
      <c r="A55" s="31" t="s">
        <v>102</v>
      </c>
      <c r="B55" s="19" t="s">
        <v>103</v>
      </c>
      <c r="C55" s="16">
        <v>0</v>
      </c>
      <c r="D55" s="14">
        <v>0</v>
      </c>
      <c r="E55" s="14">
        <v>0</v>
      </c>
      <c r="F55" s="14">
        <v>0</v>
      </c>
      <c r="G55" s="1">
        <f t="shared" si="0"/>
        <v>0</v>
      </c>
    </row>
    <row r="56" spans="1:7" x14ac:dyDescent="0.25">
      <c r="A56" s="31" t="s">
        <v>104</v>
      </c>
      <c r="B56" s="19" t="s">
        <v>105</v>
      </c>
      <c r="C56" s="16">
        <v>0</v>
      </c>
      <c r="D56" s="14">
        <v>0</v>
      </c>
      <c r="E56" s="14">
        <v>0</v>
      </c>
      <c r="F56" s="14">
        <v>0</v>
      </c>
      <c r="G56" s="1">
        <f t="shared" si="0"/>
        <v>0</v>
      </c>
    </row>
    <row r="57" spans="1:7" x14ac:dyDescent="0.25">
      <c r="A57" s="31" t="s">
        <v>106</v>
      </c>
      <c r="B57" s="19" t="s">
        <v>107</v>
      </c>
      <c r="C57" s="16">
        <v>166.64999999999998</v>
      </c>
      <c r="D57" s="22">
        <v>0</v>
      </c>
      <c r="E57" s="22">
        <v>0</v>
      </c>
      <c r="F57" s="22">
        <v>0</v>
      </c>
      <c r="G57" s="1">
        <f t="shared" si="0"/>
        <v>166.64999999999998</v>
      </c>
    </row>
    <row r="58" spans="1:7" x14ac:dyDescent="0.25">
      <c r="A58" s="31" t="s">
        <v>108</v>
      </c>
      <c r="B58" s="19" t="s">
        <v>109</v>
      </c>
      <c r="C58" s="16">
        <v>3916.8100000000004</v>
      </c>
      <c r="D58" s="22">
        <v>4503.7299999999996</v>
      </c>
      <c r="E58" s="22">
        <v>4265.1500000000005</v>
      </c>
      <c r="F58" s="22">
        <v>4247.53</v>
      </c>
      <c r="G58" s="1">
        <f t="shared" si="0"/>
        <v>16933.22</v>
      </c>
    </row>
    <row r="59" spans="1:7" x14ac:dyDescent="0.25">
      <c r="A59" s="31" t="s">
        <v>110</v>
      </c>
      <c r="B59" s="19" t="s">
        <v>111</v>
      </c>
      <c r="C59" s="16">
        <v>14868</v>
      </c>
      <c r="D59" s="22">
        <v>22302</v>
      </c>
      <c r="E59" s="22">
        <v>22302</v>
      </c>
      <c r="F59" s="22">
        <v>22302</v>
      </c>
      <c r="G59" s="1">
        <f t="shared" si="0"/>
        <v>81774</v>
      </c>
    </row>
    <row r="60" spans="1:7" x14ac:dyDescent="0.25">
      <c r="A60" s="31" t="s">
        <v>112</v>
      </c>
      <c r="B60" s="19" t="s">
        <v>113</v>
      </c>
      <c r="C60" s="16">
        <v>1932.02</v>
      </c>
      <c r="D60" s="22">
        <v>2898.0299999999997</v>
      </c>
      <c r="E60" s="22">
        <v>2898.0299999999997</v>
      </c>
      <c r="F60" s="22">
        <v>2898.0299999999997</v>
      </c>
      <c r="G60" s="1">
        <f t="shared" si="0"/>
        <v>10626.109999999999</v>
      </c>
    </row>
    <row r="61" spans="1:7" x14ac:dyDescent="0.25">
      <c r="A61" s="31" t="s">
        <v>114</v>
      </c>
      <c r="B61" s="19" t="s">
        <v>115</v>
      </c>
      <c r="C61" s="16">
        <v>0</v>
      </c>
      <c r="D61" s="14">
        <v>0</v>
      </c>
      <c r="E61" s="14">
        <v>0</v>
      </c>
      <c r="F61" s="14">
        <v>0</v>
      </c>
      <c r="G61" s="1">
        <f t="shared" si="0"/>
        <v>0</v>
      </c>
    </row>
    <row r="62" spans="1:7" x14ac:dyDescent="0.25">
      <c r="A62" s="31" t="s">
        <v>116</v>
      </c>
      <c r="B62" s="20" t="s">
        <v>117</v>
      </c>
      <c r="C62" s="16">
        <v>1015.38</v>
      </c>
      <c r="D62" s="14"/>
      <c r="E62" s="14">
        <v>1032.21</v>
      </c>
      <c r="F62" s="14">
        <v>10000</v>
      </c>
      <c r="G62" s="1">
        <f t="shared" si="0"/>
        <v>12047.59</v>
      </c>
    </row>
    <row r="63" spans="1:7" x14ac:dyDescent="0.25">
      <c r="A63" s="31"/>
      <c r="B63" s="12" t="s">
        <v>118</v>
      </c>
      <c r="C63" s="21">
        <f>C39+C40+C43+C46+C47+C48+C49+C50+C51+C52+C53+C54+C55+C56+C57+C58+C59+C60+C61+C62</f>
        <v>343408.71000000008</v>
      </c>
      <c r="D63" s="21">
        <f>D39+D40+D43+D46+D47+D48+D49+D50+D51+D52+D53+D54+D55+D56+D57+D58+D59+D60+D61+D62</f>
        <v>398910.49</v>
      </c>
      <c r="E63" s="21">
        <f>E39+E40+E43+E46+E47+E48+E49+E50+E51+E52+E53+E54+E55+E56+E57+E58+E59+E60+E61+E62</f>
        <v>386066.07000000007</v>
      </c>
      <c r="F63" s="21">
        <f>F39+F40+F43+F46+F47+F48+F49+F50+F51+F52+F53+F54+F55+F56+F57+F58+F59+F60+F61+F62</f>
        <v>403827.48</v>
      </c>
      <c r="G63" s="1">
        <f t="shared" si="0"/>
        <v>1532212.75</v>
      </c>
    </row>
    <row r="64" spans="1:7" x14ac:dyDescent="0.25">
      <c r="A64" s="34"/>
      <c r="B64" s="35" t="s">
        <v>119</v>
      </c>
      <c r="C64" s="16">
        <f>5154.8*24.28*3</f>
        <v>375475.63200000004</v>
      </c>
      <c r="D64" s="22">
        <v>375475.63200000004</v>
      </c>
      <c r="E64" s="22">
        <f>5154.8*25.26*3</f>
        <v>390630.74400000001</v>
      </c>
      <c r="F64" s="22">
        <v>390630.74400000001</v>
      </c>
      <c r="G64" s="1">
        <f t="shared" si="0"/>
        <v>1532212.7520000001</v>
      </c>
    </row>
    <row r="65" spans="2:7" x14ac:dyDescent="0.25">
      <c r="B65" s="36" t="s">
        <v>120</v>
      </c>
      <c r="C65" s="16"/>
      <c r="D65" s="16"/>
      <c r="E65" s="16"/>
      <c r="F65" s="16"/>
      <c r="G65" s="1">
        <f>G63-G64</f>
        <v>-2.0000000949949026E-3</v>
      </c>
    </row>
  </sheetData>
  <mergeCells count="3">
    <mergeCell ref="A1:B1"/>
    <mergeCell ref="A2:C2"/>
    <mergeCell ref="A4:B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Б.Пионер-33,к-2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2018-02-19T10:39:34Z</dcterms:modified>
</cp:coreProperties>
</file>